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END FUNCTION" sheetId="1" r:id="rId1"/>
    <sheet name="TREND 2" sheetId="2" r:id="rId2"/>
    <sheet name="الفرق بين TREND FORECAST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E13" i="3" l="1"/>
  <c r="D13" i="3"/>
  <c r="F13" i="3" s="1"/>
  <c r="F12" i="3"/>
  <c r="E12" i="3"/>
  <c r="D12" i="3"/>
  <c r="C13" i="3"/>
  <c r="C12" i="3"/>
  <c r="C12" i="3" a="1"/>
  <c r="E11" i="3"/>
  <c r="D11" i="3"/>
  <c r="F11" i="3" s="1"/>
  <c r="E10" i="3"/>
  <c r="D10" i="3"/>
  <c r="F10" i="3" s="1"/>
  <c r="F9" i="3"/>
  <c r="E9" i="3"/>
  <c r="D9" i="3"/>
  <c r="E8" i="3"/>
  <c r="F8" i="3" s="1"/>
  <c r="D8" i="3"/>
  <c r="E7" i="3"/>
  <c r="D7" i="3"/>
  <c r="F7" i="3" s="1"/>
  <c r="E6" i="3"/>
  <c r="D6" i="3"/>
  <c r="F6" i="3" s="1"/>
  <c r="F5" i="3"/>
  <c r="E5" i="3"/>
  <c r="D5" i="3"/>
  <c r="E4" i="3"/>
  <c r="F4" i="3" s="1"/>
  <c r="D4" i="3"/>
  <c r="E3" i="3"/>
  <c r="D3" i="3"/>
  <c r="F3" i="3" s="1"/>
  <c r="E2" i="3"/>
  <c r="D2" i="3"/>
  <c r="F2" i="3" s="1"/>
  <c r="C12" i="2" a="1"/>
  <c r="C12" i="2" s="1"/>
  <c r="Q2" i="2"/>
  <c r="D13" i="2"/>
  <c r="D12" i="2"/>
  <c r="D11" i="2"/>
  <c r="D10" i="2"/>
  <c r="D9" i="2"/>
  <c r="D8" i="2"/>
  <c r="D7" i="2"/>
  <c r="D6" i="2"/>
  <c r="D5" i="2"/>
  <c r="D4" i="2"/>
  <c r="D3" i="2"/>
  <c r="D2" i="2"/>
  <c r="D2" i="1"/>
  <c r="C13" i="2" l="1"/>
</calcChain>
</file>

<file path=xl/sharedStrings.xml><?xml version="1.0" encoding="utf-8"?>
<sst xmlns="http://schemas.openxmlformats.org/spreadsheetml/2006/main" count="50" uniqueCount="18">
  <si>
    <t>رقم الفتره</t>
  </si>
  <si>
    <t>الشهور</t>
  </si>
  <si>
    <t>المبيعات</t>
  </si>
  <si>
    <t>TREND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</si>
  <si>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</si>
  <si>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</si>
  <si>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</si>
  <si>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</si>
  <si>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</si>
  <si>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</si>
  <si>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</si>
  <si>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</si>
  <si>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</si>
  <si>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</si>
  <si>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</si>
  <si>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</si>
  <si>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forecast</t>
  </si>
  <si>
    <t>الفروقات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</si>
</sst>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Tahoma"/>
      <family val="2"/>
      <charset val="178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Tahoma"/>
      <family val="2"/>
    </font>
    <font>
      <b/>
      <i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rgb="FF287A51"/>
        <bgColor indexed="64"/>
      </patternFill>
    </fill>
    <fill>
      <patternFill patternType="solid">
        <fgColor rgb="FF2B8156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2" fillId="3" borderId="0" applyNumberFormat="0" applyBorder="0" applyAlignment="0" applyProtection="0"/>
  </cellStyleXfs>
  <cellXfs count="14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43" fontId="3" fillId="4" borderId="2" xfId="1" applyFont="1" applyFill="1" applyBorder="1" applyAlignment="1">
      <alignment horizontal="right" vertic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 vertical="center"/>
    </xf>
    <xf numFmtId="43" fontId="6" fillId="2" borderId="1" xfId="2" applyNumberFormat="1" applyFont="1" applyAlignment="1">
      <alignment horizontal="right"/>
    </xf>
    <xf numFmtId="0" fontId="3" fillId="4" borderId="3" xfId="0" applyFont="1" applyFill="1" applyBorder="1" applyAlignment="1">
      <alignment horizontal="center" vertical="center"/>
    </xf>
    <xf numFmtId="43" fontId="3" fillId="4" borderId="3" xfId="1" applyFont="1" applyFill="1" applyBorder="1" applyAlignment="1">
      <alignment horizontal="center" vertical="center"/>
    </xf>
    <xf numFmtId="43" fontId="8" fillId="3" borderId="3" xfId="3" applyNumberFormat="1" applyFont="1" applyBorder="1" applyAlignment="1">
      <alignment horizontal="center" vertical="center"/>
    </xf>
    <xf numFmtId="43" fontId="4" fillId="2" borderId="1" xfId="2" applyNumberFormat="1" applyFont="1"/>
    <xf numFmtId="0" fontId="3" fillId="5" borderId="1" xfId="2" applyFont="1" applyFill="1" applyAlignment="1">
      <alignment horizontal="center" vertical="center"/>
    </xf>
    <xf numFmtId="0" fontId="7" fillId="5" borderId="1" xfId="2" applyFont="1" applyFill="1" applyAlignment="1">
      <alignment horizontal="center"/>
    </xf>
    <xf numFmtId="43" fontId="4" fillId="5" borderId="1" xfId="2" applyNumberFormat="1" applyFont="1" applyFill="1"/>
    <xf numFmtId="43" fontId="9" fillId="5" borderId="1" xfId="2" applyNumberFormat="1" applyFont="1" applyFill="1" applyAlignment="1">
      <alignment horizontal="right"/>
    </xf>
  </cellXfs>
  <cellStyles count="4">
    <cellStyle name="Comma" xfId="1" builtinId="3"/>
    <cellStyle name="Normal" xfId="0" builtinId="0"/>
    <cellStyle name="تمييز3" xfId="3" builtinId="37"/>
    <cellStyle name="ملاحظة" xfId="2" builtinId="10"/>
  </cellStyles>
  <dxfs count="0"/>
  <tableStyles count="0" defaultTableStyle="TableStyleMedium2" defaultPivotStyle="PivotStyleMedium9"/>
  <colors>
    <mruColors>
      <color rgb="FF2B81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13</xdr:row>
      <xdr:rowOff>19708</xdr:rowOff>
    </xdr:from>
    <xdr:to>
      <xdr:col>3</xdr:col>
      <xdr:colOff>1602828</xdr:colOff>
      <xdr:row>25</xdr:row>
      <xdr:rowOff>59122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581605"/>
          <a:ext cx="4578568" cy="2246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0</xdr:rowOff>
    </xdr:from>
    <xdr:to>
      <xdr:col>13</xdr:col>
      <xdr:colOff>265964</xdr:colOff>
      <xdr:row>14</xdr:row>
      <xdr:rowOff>123462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0"/>
          <a:ext cx="5885714" cy="29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14</xdr:row>
      <xdr:rowOff>104775</xdr:rowOff>
    </xdr:from>
    <xdr:to>
      <xdr:col>13</xdr:col>
      <xdr:colOff>237390</xdr:colOff>
      <xdr:row>30</xdr:row>
      <xdr:rowOff>142508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53150" y="2886075"/>
          <a:ext cx="5876190" cy="29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30</xdr:row>
      <xdr:rowOff>114300</xdr:rowOff>
    </xdr:from>
    <xdr:to>
      <xdr:col>13</xdr:col>
      <xdr:colOff>256434</xdr:colOff>
      <xdr:row>46</xdr:row>
      <xdr:rowOff>85367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791200"/>
          <a:ext cx="5923809" cy="2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zoomScale="145" zoomScaleNormal="145" workbookViewId="0">
      <selection activeCell="D6" sqref="D6"/>
    </sheetView>
  </sheetViews>
  <sheetFormatPr defaultRowHeight="14.25" x14ac:dyDescent="0.2"/>
  <cols>
    <col min="3" max="4" width="21.125" customWidth="1"/>
  </cols>
  <sheetData>
    <row r="1" spans="1:4" ht="15.7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3">
        <v>1</v>
      </c>
      <c r="B2" s="4" t="s">
        <v>4</v>
      </c>
      <c r="C2" s="5">
        <v>1200000</v>
      </c>
      <c r="D2" s="5">
        <f>TREND($C$2:$C$11,$A$2:$A$11,$A2)</f>
        <v>1230654.5454545454</v>
      </c>
    </row>
    <row r="3" spans="1:4" ht="15.75" x14ac:dyDescent="0.25">
      <c r="A3" s="3">
        <v>2</v>
      </c>
      <c r="B3" s="4" t="s">
        <v>5</v>
      </c>
      <c r="C3" s="5">
        <v>1350000</v>
      </c>
      <c r="D3" s="5">
        <f t="shared" ref="D3:D13" si="0">TREND($C$2:$C$11,$A$2:$A$11,$A3)</f>
        <v>1252909.0909090908</v>
      </c>
    </row>
    <row r="4" spans="1:4" ht="15.75" x14ac:dyDescent="0.25">
      <c r="A4" s="3">
        <v>3</v>
      </c>
      <c r="B4" s="4" t="s">
        <v>6</v>
      </c>
      <c r="C4" s="5">
        <v>1280000</v>
      </c>
      <c r="D4" s="5">
        <f t="shared" si="0"/>
        <v>1275163.6363636365</v>
      </c>
    </row>
    <row r="5" spans="1:4" ht="15.75" x14ac:dyDescent="0.25">
      <c r="A5" s="3">
        <v>4</v>
      </c>
      <c r="B5" s="4" t="s">
        <v>7</v>
      </c>
      <c r="C5" s="5">
        <v>1300000</v>
      </c>
      <c r="D5" s="5">
        <f t="shared" si="0"/>
        <v>1297418.1818181819</v>
      </c>
    </row>
    <row r="6" spans="1:4" ht="15.75" x14ac:dyDescent="0.25">
      <c r="A6" s="3">
        <v>5</v>
      </c>
      <c r="B6" s="4" t="s">
        <v>8</v>
      </c>
      <c r="C6" s="5">
        <v>1278000</v>
      </c>
      <c r="D6" s="5">
        <f t="shared" si="0"/>
        <v>1319672.7272727273</v>
      </c>
    </row>
    <row r="7" spans="1:4" ht="15.75" x14ac:dyDescent="0.25">
      <c r="A7" s="3">
        <v>6</v>
      </c>
      <c r="B7" s="4" t="s">
        <v>9</v>
      </c>
      <c r="C7" s="5">
        <v>1300000</v>
      </c>
      <c r="D7" s="5">
        <f t="shared" si="0"/>
        <v>1341927.2727272727</v>
      </c>
    </row>
    <row r="8" spans="1:4" ht="15.75" x14ac:dyDescent="0.25">
      <c r="A8" s="3">
        <v>7</v>
      </c>
      <c r="B8" s="4" t="s">
        <v>10</v>
      </c>
      <c r="C8" s="5">
        <v>1300000</v>
      </c>
      <c r="D8" s="5">
        <f t="shared" si="0"/>
        <v>1364181.8181818181</v>
      </c>
    </row>
    <row r="9" spans="1:4" ht="15.75" x14ac:dyDescent="0.25">
      <c r="A9" s="3">
        <v>8</v>
      </c>
      <c r="B9" s="4" t="s">
        <v>11</v>
      </c>
      <c r="C9" s="5">
        <v>1400000</v>
      </c>
      <c r="D9" s="5">
        <f t="shared" si="0"/>
        <v>1386436.3636363638</v>
      </c>
    </row>
    <row r="10" spans="1:4" ht="15.75" x14ac:dyDescent="0.25">
      <c r="A10" s="3">
        <v>9</v>
      </c>
      <c r="B10" s="4" t="s">
        <v>12</v>
      </c>
      <c r="C10" s="5">
        <v>1400000</v>
      </c>
      <c r="D10" s="5">
        <f t="shared" si="0"/>
        <v>1408690.9090909092</v>
      </c>
    </row>
    <row r="11" spans="1:4" ht="15.75" x14ac:dyDescent="0.25">
      <c r="A11" s="3">
        <v>10</v>
      </c>
      <c r="B11" s="4" t="s">
        <v>13</v>
      </c>
      <c r="C11" s="5">
        <v>1500000</v>
      </c>
      <c r="D11" s="5">
        <f t="shared" si="0"/>
        <v>1430945.4545454546</v>
      </c>
    </row>
    <row r="12" spans="1:4" ht="15.75" x14ac:dyDescent="0.2">
      <c r="A12" s="1">
        <v>11</v>
      </c>
      <c r="B12" s="1" t="s">
        <v>14</v>
      </c>
      <c r="C12" s="2"/>
      <c r="D12" s="5">
        <f t="shared" si="0"/>
        <v>1453200</v>
      </c>
    </row>
    <row r="13" spans="1:4" ht="15.75" x14ac:dyDescent="0.2">
      <c r="A13" s="1">
        <v>12</v>
      </c>
      <c r="B13" s="1" t="s">
        <v>15</v>
      </c>
      <c r="C13" s="2"/>
      <c r="D13" s="5">
        <f t="shared" si="0"/>
        <v>1475454.5454545454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workbookViewId="0">
      <selection activeCell="C48" sqref="C48"/>
    </sheetView>
  </sheetViews>
  <sheetFormatPr defaultRowHeight="14.25" x14ac:dyDescent="0.2"/>
  <cols>
    <col min="3" max="3" width="34.625" customWidth="1"/>
    <col min="4" max="4" width="21.125" customWidth="1"/>
  </cols>
  <sheetData>
    <row r="1" spans="1:17" ht="15.75" x14ac:dyDescent="0.2">
      <c r="A1" s="6" t="s">
        <v>0</v>
      </c>
      <c r="B1" s="6" t="s">
        <v>1</v>
      </c>
      <c r="C1" s="6" t="s">
        <v>2</v>
      </c>
      <c r="D1" s="6" t="s">
        <v>3</v>
      </c>
    </row>
    <row r="2" spans="1:17" ht="15.75" x14ac:dyDescent="0.25">
      <c r="A2" s="3">
        <v>1</v>
      </c>
      <c r="B2" s="4" t="s">
        <v>4</v>
      </c>
      <c r="C2" s="5">
        <v>1200000</v>
      </c>
      <c r="D2" s="5">
        <f>TREND($C$2:$C$11,$A$2:$A$11,$A2)</f>
        <v>1230654.5454545454</v>
      </c>
      <c r="Q2">
        <f>TREND(C2:C11,A2:A11,A12:A13)</f>
        <v>1453200</v>
      </c>
    </row>
    <row r="3" spans="1:17" ht="15.75" x14ac:dyDescent="0.25">
      <c r="A3" s="3">
        <v>2</v>
      </c>
      <c r="B3" s="4" t="s">
        <v>5</v>
      </c>
      <c r="C3" s="5">
        <v>1350000</v>
      </c>
      <c r="D3" s="5">
        <f t="shared" ref="D3:D13" si="0">TREND($C$2:$C$11,$A$2:$A$11,$A3)</f>
        <v>1252909.0909090908</v>
      </c>
    </row>
    <row r="4" spans="1:17" ht="15.75" x14ac:dyDescent="0.25">
      <c r="A4" s="3">
        <v>3</v>
      </c>
      <c r="B4" s="4" t="s">
        <v>6</v>
      </c>
      <c r="C4" s="5">
        <v>1280000</v>
      </c>
      <c r="D4" s="5">
        <f t="shared" si="0"/>
        <v>1275163.6363636365</v>
      </c>
    </row>
    <row r="5" spans="1:17" ht="15.75" x14ac:dyDescent="0.25">
      <c r="A5" s="3">
        <v>4</v>
      </c>
      <c r="B5" s="4" t="s">
        <v>7</v>
      </c>
      <c r="C5" s="5">
        <v>1300000</v>
      </c>
      <c r="D5" s="5">
        <f t="shared" si="0"/>
        <v>1297418.1818181819</v>
      </c>
    </row>
    <row r="6" spans="1:17" ht="15.75" x14ac:dyDescent="0.25">
      <c r="A6" s="3">
        <v>5</v>
      </c>
      <c r="B6" s="4" t="s">
        <v>8</v>
      </c>
      <c r="C6" s="5">
        <v>1278000</v>
      </c>
      <c r="D6" s="5">
        <f t="shared" si="0"/>
        <v>1319672.7272727273</v>
      </c>
    </row>
    <row r="7" spans="1:17" ht="15.75" x14ac:dyDescent="0.25">
      <c r="A7" s="3">
        <v>6</v>
      </c>
      <c r="B7" s="4" t="s">
        <v>9</v>
      </c>
      <c r="C7" s="5">
        <v>1300000</v>
      </c>
      <c r="D7" s="5">
        <f t="shared" si="0"/>
        <v>1341927.2727272727</v>
      </c>
    </row>
    <row r="8" spans="1:17" ht="15.75" x14ac:dyDescent="0.25">
      <c r="A8" s="3">
        <v>7</v>
      </c>
      <c r="B8" s="4" t="s">
        <v>10</v>
      </c>
      <c r="C8" s="5">
        <v>1300000</v>
      </c>
      <c r="D8" s="5">
        <f t="shared" si="0"/>
        <v>1364181.8181818181</v>
      </c>
    </row>
    <row r="9" spans="1:17" ht="15.75" x14ac:dyDescent="0.25">
      <c r="A9" s="3">
        <v>8</v>
      </c>
      <c r="B9" s="4" t="s">
        <v>11</v>
      </c>
      <c r="C9" s="5">
        <v>1400000</v>
      </c>
      <c r="D9" s="5">
        <f t="shared" si="0"/>
        <v>1386436.3636363638</v>
      </c>
    </row>
    <row r="10" spans="1:17" ht="15.75" x14ac:dyDescent="0.25">
      <c r="A10" s="3">
        <v>9</v>
      </c>
      <c r="B10" s="4" t="s">
        <v>12</v>
      </c>
      <c r="C10" s="5">
        <v>1400000</v>
      </c>
      <c r="D10" s="5">
        <f t="shared" si="0"/>
        <v>1408690.9090909092</v>
      </c>
    </row>
    <row r="11" spans="1:17" ht="15.75" x14ac:dyDescent="0.25">
      <c r="A11" s="3">
        <v>10</v>
      </c>
      <c r="B11" s="4" t="s">
        <v>13</v>
      </c>
      <c r="C11" s="5">
        <v>1500000</v>
      </c>
      <c r="D11" s="5">
        <f t="shared" si="0"/>
        <v>1430945.4545454546</v>
      </c>
    </row>
    <row r="12" spans="1:17" ht="15.75" x14ac:dyDescent="0.2">
      <c r="A12" s="6">
        <v>11</v>
      </c>
      <c r="B12" s="6" t="s">
        <v>14</v>
      </c>
      <c r="C12" s="8">
        <f t="array" ref="C12:C13">TREND(C2:C11,A2:A11,A12:A13)</f>
        <v>1453200</v>
      </c>
      <c r="D12" s="7">
        <f t="shared" si="0"/>
        <v>1453200</v>
      </c>
    </row>
    <row r="13" spans="1:17" ht="15.75" x14ac:dyDescent="0.2">
      <c r="A13" s="6">
        <v>12</v>
      </c>
      <c r="B13" s="6" t="s">
        <v>15</v>
      </c>
      <c r="C13" s="8">
        <v>1475454.5454545454</v>
      </c>
      <c r="D13" s="7">
        <f t="shared" si="0"/>
        <v>1475454.5454545454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="175" zoomScaleNormal="175" workbookViewId="0">
      <selection activeCell="F2" sqref="F2"/>
    </sheetView>
  </sheetViews>
  <sheetFormatPr defaultRowHeight="14.25" x14ac:dyDescent="0.2"/>
  <cols>
    <col min="3" max="4" width="21.125" customWidth="1"/>
    <col min="5" max="5" width="15.125" customWidth="1"/>
  </cols>
  <sheetData>
    <row r="1" spans="1:6" ht="15.75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16</v>
      </c>
      <c r="F1" s="10" t="s">
        <v>17</v>
      </c>
    </row>
    <row r="2" spans="1:6" ht="15.75" x14ac:dyDescent="0.25">
      <c r="A2" s="3">
        <v>1</v>
      </c>
      <c r="B2" s="4" t="s">
        <v>4</v>
      </c>
      <c r="C2" s="5">
        <v>1200000</v>
      </c>
      <c r="D2" s="5">
        <f>TREND($C$2:$C$11,$A$2:$A$11,$A2)</f>
        <v>1230654.5454545454</v>
      </c>
      <c r="E2" s="5">
        <f>FORECAST(A2,$C$2:$C$11,$A$2:$A$11)</f>
        <v>1230654.5454545454</v>
      </c>
      <c r="F2" s="9">
        <f>D2-E2</f>
        <v>0</v>
      </c>
    </row>
    <row r="3" spans="1:6" ht="15.75" x14ac:dyDescent="0.25">
      <c r="A3" s="3">
        <v>2</v>
      </c>
      <c r="B3" s="4" t="s">
        <v>5</v>
      </c>
      <c r="C3" s="5">
        <v>1350000</v>
      </c>
      <c r="D3" s="5">
        <f t="shared" ref="D3:D13" si="0">TREND($C$2:$C$11,$A$2:$A$11,$A3)</f>
        <v>1252909.0909090908</v>
      </c>
      <c r="E3" s="5">
        <f t="shared" ref="E3:E13" si="1">FORECAST(A3,$C$2:$C$11,$A$2:$A$11)</f>
        <v>1252909.0909090908</v>
      </c>
      <c r="F3" s="9">
        <f t="shared" ref="F3:F13" si="2">D3-E3</f>
        <v>0</v>
      </c>
    </row>
    <row r="4" spans="1:6" ht="15.75" x14ac:dyDescent="0.25">
      <c r="A4" s="3">
        <v>3</v>
      </c>
      <c r="B4" s="4" t="s">
        <v>6</v>
      </c>
      <c r="C4" s="5">
        <v>1280000</v>
      </c>
      <c r="D4" s="5">
        <f t="shared" si="0"/>
        <v>1275163.6363636365</v>
      </c>
      <c r="E4" s="5">
        <f t="shared" si="1"/>
        <v>1275163.6363636365</v>
      </c>
      <c r="F4" s="9">
        <f t="shared" si="2"/>
        <v>0</v>
      </c>
    </row>
    <row r="5" spans="1:6" ht="15.75" x14ac:dyDescent="0.25">
      <c r="A5" s="3">
        <v>4</v>
      </c>
      <c r="B5" s="4" t="s">
        <v>7</v>
      </c>
      <c r="C5" s="5">
        <v>1300000</v>
      </c>
      <c r="D5" s="5">
        <f t="shared" si="0"/>
        <v>1297418.1818181819</v>
      </c>
      <c r="E5" s="5">
        <f t="shared" si="1"/>
        <v>1297418.1818181819</v>
      </c>
      <c r="F5" s="9">
        <f t="shared" si="2"/>
        <v>0</v>
      </c>
    </row>
    <row r="6" spans="1:6" ht="15.75" x14ac:dyDescent="0.25">
      <c r="A6" s="3">
        <v>5</v>
      </c>
      <c r="B6" s="4" t="s">
        <v>8</v>
      </c>
      <c r="C6" s="5">
        <v>1278000</v>
      </c>
      <c r="D6" s="5">
        <f t="shared" si="0"/>
        <v>1319672.7272727273</v>
      </c>
      <c r="E6" s="5">
        <f t="shared" si="1"/>
        <v>1319672.7272727273</v>
      </c>
      <c r="F6" s="9">
        <f t="shared" si="2"/>
        <v>0</v>
      </c>
    </row>
    <row r="7" spans="1:6" ht="15.75" x14ac:dyDescent="0.25">
      <c r="A7" s="3">
        <v>6</v>
      </c>
      <c r="B7" s="4" t="s">
        <v>9</v>
      </c>
      <c r="C7" s="5">
        <v>1300000</v>
      </c>
      <c r="D7" s="5">
        <f t="shared" si="0"/>
        <v>1341927.2727272727</v>
      </c>
      <c r="E7" s="5">
        <f t="shared" si="1"/>
        <v>1341927.2727272727</v>
      </c>
      <c r="F7" s="9">
        <f t="shared" si="2"/>
        <v>0</v>
      </c>
    </row>
    <row r="8" spans="1:6" ht="15.75" x14ac:dyDescent="0.25">
      <c r="A8" s="3">
        <v>7</v>
      </c>
      <c r="B8" s="4" t="s">
        <v>10</v>
      </c>
      <c r="C8" s="5">
        <v>1300000</v>
      </c>
      <c r="D8" s="5">
        <f t="shared" si="0"/>
        <v>1364181.8181818181</v>
      </c>
      <c r="E8" s="5">
        <f t="shared" si="1"/>
        <v>1364181.8181818181</v>
      </c>
      <c r="F8" s="9">
        <f t="shared" si="2"/>
        <v>0</v>
      </c>
    </row>
    <row r="9" spans="1:6" ht="15.75" x14ac:dyDescent="0.25">
      <c r="A9" s="3">
        <v>8</v>
      </c>
      <c r="B9" s="4" t="s">
        <v>11</v>
      </c>
      <c r="C9" s="5">
        <v>1400000</v>
      </c>
      <c r="D9" s="5">
        <f t="shared" si="0"/>
        <v>1386436.3636363638</v>
      </c>
      <c r="E9" s="5">
        <f t="shared" si="1"/>
        <v>1386436.3636363638</v>
      </c>
      <c r="F9" s="9">
        <f t="shared" si="2"/>
        <v>0</v>
      </c>
    </row>
    <row r="10" spans="1:6" ht="15.75" x14ac:dyDescent="0.25">
      <c r="A10" s="3">
        <v>9</v>
      </c>
      <c r="B10" s="4" t="s">
        <v>12</v>
      </c>
      <c r="C10" s="5">
        <v>1400000</v>
      </c>
      <c r="D10" s="5">
        <f t="shared" si="0"/>
        <v>1408690.9090909092</v>
      </c>
      <c r="E10" s="5">
        <f t="shared" si="1"/>
        <v>1408690.9090909092</v>
      </c>
      <c r="F10" s="9">
        <f t="shared" si="2"/>
        <v>0</v>
      </c>
    </row>
    <row r="11" spans="1:6" ht="15.75" x14ac:dyDescent="0.25">
      <c r="A11" s="3">
        <v>10</v>
      </c>
      <c r="B11" s="4" t="s">
        <v>13</v>
      </c>
      <c r="C11" s="5">
        <v>1500000</v>
      </c>
      <c r="D11" s="5">
        <f t="shared" si="0"/>
        <v>1430945.4545454546</v>
      </c>
      <c r="E11" s="5">
        <f t="shared" si="1"/>
        <v>1430945.4545454546</v>
      </c>
      <c r="F11" s="9">
        <f t="shared" si="2"/>
        <v>0</v>
      </c>
    </row>
    <row r="12" spans="1:6" ht="15.75" x14ac:dyDescent="0.25">
      <c r="A12" s="11">
        <v>11</v>
      </c>
      <c r="B12" s="10" t="s">
        <v>14</v>
      </c>
      <c r="C12" s="13">
        <f t="array" ref="C12:C13">TREND(C2:C11,A2:A11,A12:A13)</f>
        <v>1453200</v>
      </c>
      <c r="D12" s="13">
        <f t="shared" si="0"/>
        <v>1453200</v>
      </c>
      <c r="E12" s="13">
        <f t="shared" si="1"/>
        <v>1453200</v>
      </c>
      <c r="F12" s="12">
        <f t="shared" si="2"/>
        <v>0</v>
      </c>
    </row>
    <row r="13" spans="1:6" ht="15.75" x14ac:dyDescent="0.25">
      <c r="A13" s="11">
        <v>12</v>
      </c>
      <c r="B13" s="10" t="s">
        <v>15</v>
      </c>
      <c r="C13" s="13">
        <v>1475454.5454545454</v>
      </c>
      <c r="D13" s="13">
        <f t="shared" si="0"/>
        <v>1475454.5454545454</v>
      </c>
      <c r="E13" s="13">
        <f t="shared" si="1"/>
        <v>1475454.5454545454</v>
      </c>
      <c r="F13" s="12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TREND FUNCTION</vt:lpstr>
      <vt:lpstr>TREND 2</vt:lpstr>
      <vt:lpstr>الفرق بين TREND FORECAST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2015-09-29T10:15:40Z</dcterms:modified>
</cp:coreProperties>
</file>